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627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43" i="1" l="1"/>
  <c r="N67" i="1"/>
  <c r="M67" i="1"/>
  <c r="L67" i="1"/>
  <c r="K67" i="1"/>
  <c r="K37" i="1" l="1"/>
  <c r="K55" i="1"/>
  <c r="K61" i="1"/>
  <c r="K49" i="1"/>
  <c r="K32" i="1"/>
  <c r="K27" i="1"/>
  <c r="K21" i="1"/>
  <c r="N61" i="1" l="1"/>
  <c r="M61" i="1"/>
  <c r="L61" i="1"/>
  <c r="N55" i="1"/>
  <c r="M55" i="1"/>
  <c r="L55" i="1"/>
  <c r="N49" i="1"/>
  <c r="M49" i="1"/>
  <c r="L49" i="1"/>
  <c r="N43" i="1"/>
  <c r="M43" i="1"/>
  <c r="L43" i="1"/>
  <c r="N32" i="1"/>
  <c r="M32" i="1"/>
  <c r="L32" i="1"/>
  <c r="N27" i="1"/>
  <c r="M27" i="1"/>
  <c r="L27" i="1"/>
  <c r="N21" i="1"/>
  <c r="M21" i="1"/>
  <c r="L21" i="1"/>
</calcChain>
</file>

<file path=xl/sharedStrings.xml><?xml version="1.0" encoding="utf-8"?>
<sst xmlns="http://schemas.openxmlformats.org/spreadsheetml/2006/main" count="183" uniqueCount="61">
  <si>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</si>
  <si>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</si>
  <si>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</si>
  <si>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</si>
  <si>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</si>
  <si>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</si>
  <si>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</si>
  <si>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</si>
  <si>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</si>
  <si>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</si>
  <si>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</si>
  <si>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Связь основного мероприятия, проекта (программы) с целевыми показателями (индикаторами) (порядковые номера показателей( индикаторов))</t>
  </si>
  <si>
    <t>средства местного бюджета</t>
  </si>
  <si>
    <t>средства федерального бюджета</t>
  </si>
  <si>
    <t>средства областного бюджета</t>
  </si>
  <si>
    <t>внебюджетные средства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</si>
  <si>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</si>
  <si>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</si>
  <si>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</si>
  <si>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План реализации муниципальной программы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</si>
  <si>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</si>
  <si>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</si>
  <si>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</si>
  <si>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</si>
  <si>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</si>
  <si>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</si>
  <si>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</si>
  <si>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</si>
  <si>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</si>
  <si>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</si>
  <si>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</si>
  <si>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</si>
  <si>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</si>
  <si>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</si>
  <si>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</si>
  <si>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</si>
  <si>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</si>
  <si>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Руководство и управление в сфере установленных функций органорв местного самоуправления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</si>
  <si>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</si>
  <si>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</si>
  <si>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</si>
  <si>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</si>
  <si>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</si>
  <si>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</si>
  <si>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</si>
  <si>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</si>
  <si>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</si>
  <si>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1,2,3,4</t>
  </si>
  <si>
    <t>Приложение 2</t>
  </si>
  <si>
    <t>к муниципальной программе "Управление муниципальными финансами Мглинского района"</t>
  </si>
  <si>
    <t>2022 год</t>
  </si>
  <si>
    <t>2019 год</t>
  </si>
  <si>
    <t>15890</t>
  </si>
  <si>
    <t>83020</t>
  </si>
  <si>
    <t>1.2</t>
  </si>
  <si>
    <t>Стимулирование результатов социально-экономического развития территории и качества управления общественными финансами муниципальных районов</t>
  </si>
  <si>
    <t>к постановлению "О внесении изменений в муниципальную программу</t>
  </si>
  <si>
    <t>"Управление муниципальными финансами Мглинского района"</t>
  </si>
  <si>
    <t>2.4</t>
  </si>
  <si>
    <t xml:space="preserve">Поддержка мер по обеспечению сбалансированности бюджетов </t>
  </si>
  <si>
    <t xml:space="preserve">от 24.08.2020   № 358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</si>
</sst>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2"/>
  <sheetViews>
    <sheetView tabSelected="1" topLeftCell="B1" zoomScale="82" zoomScaleNormal="82" workbookViewId="0">
      <selection activeCell="F4" sqref="F4"/>
    </sheetView>
  </sheetViews>
  <sheetFormatPr defaultRowHeight="15" x14ac:dyDescent="0.25"/>
  <cols>
    <col min="2" max="2" width="5.42578125" customWidth="1"/>
    <col min="3" max="3" width="34.85546875" customWidth="1"/>
    <col min="4" max="4" width="37.425781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" customWidth="1"/>
    <col min="12" max="12" width="13.5703125" customWidth="1"/>
    <col min="13" max="13" width="14.42578125" customWidth="1"/>
    <col min="14" max="14" width="14.28515625" customWidth="1"/>
    <col min="15" max="15" width="15.28515625" customWidth="1"/>
  </cols>
  <sheetData>
    <row r="2" spans="2:15" x14ac:dyDescent="0.25">
      <c r="K2" s="18"/>
      <c r="L2" s="18"/>
      <c r="M2" s="18"/>
      <c r="N2" s="18"/>
      <c r="O2" s="18" t="s">
        <v>48</v>
      </c>
    </row>
    <row r="3" spans="2:15" x14ac:dyDescent="0.25">
      <c r="K3" s="51" t="s">
        <v>56</v>
      </c>
      <c r="L3" s="51"/>
      <c r="M3" s="51"/>
      <c r="N3" s="51"/>
      <c r="O3" s="51"/>
    </row>
    <row r="4" spans="2:15" x14ac:dyDescent="0.25">
      <c r="K4" s="51" t="s">
        <v>57</v>
      </c>
      <c r="L4" s="51"/>
      <c r="M4" s="51"/>
      <c r="N4" s="51"/>
      <c r="O4" s="51"/>
    </row>
    <row r="5" spans="2:15" x14ac:dyDescent="0.25">
      <c r="K5" s="18"/>
      <c r="L5" s="18"/>
      <c r="M5" s="52" t="s">
        <v>60</v>
      </c>
      <c r="N5" s="52"/>
      <c r="O5" s="52"/>
    </row>
    <row r="6" spans="2:15" x14ac:dyDescent="0.25">
      <c r="K6" s="20"/>
      <c r="L6" s="20"/>
      <c r="M6" s="20"/>
      <c r="N6" s="20"/>
      <c r="O6" s="20"/>
    </row>
    <row r="7" spans="2:15" x14ac:dyDescent="0.25">
      <c r="L7" s="51" t="s">
        <v>48</v>
      </c>
      <c r="M7" s="51"/>
      <c r="N7" s="51"/>
      <c r="O7" s="51"/>
    </row>
    <row r="8" spans="2:15" ht="33" customHeight="1" x14ac:dyDescent="0.25">
      <c r="J8" s="53" t="s">
        <v>49</v>
      </c>
      <c r="K8" s="53"/>
      <c r="L8" s="53"/>
      <c r="M8" s="53"/>
      <c r="N8" s="53"/>
      <c r="O8" s="53"/>
    </row>
    <row r="9" spans="2:15" ht="15.75" x14ac:dyDescent="0.25">
      <c r="D9" s="38" t="s">
        <v>19</v>
      </c>
      <c r="E9" s="38"/>
      <c r="F9" s="38"/>
      <c r="G9" s="38"/>
      <c r="H9" s="38"/>
      <c r="I9" s="38"/>
    </row>
    <row r="11" spans="2:15" ht="107.25" customHeight="1" x14ac:dyDescent="0.25">
      <c r="B11" s="30" t="s">
        <v>0</v>
      </c>
      <c r="C11" s="28" t="s">
        <v>1</v>
      </c>
      <c r="D11" s="28" t="s">
        <v>2</v>
      </c>
      <c r="E11" s="28" t="s">
        <v>3</v>
      </c>
      <c r="F11" s="25" t="s">
        <v>4</v>
      </c>
      <c r="G11" s="26"/>
      <c r="H11" s="26"/>
      <c r="I11" s="26"/>
      <c r="J11" s="27"/>
      <c r="K11" s="54" t="s">
        <v>10</v>
      </c>
      <c r="L11" s="54"/>
      <c r="M11" s="54"/>
      <c r="N11" s="54"/>
      <c r="O11" s="4" t="s">
        <v>11</v>
      </c>
    </row>
    <row r="12" spans="2:15" ht="27.75" customHeight="1" x14ac:dyDescent="0.25">
      <c r="B12" s="31"/>
      <c r="C12" s="29"/>
      <c r="D12" s="29"/>
      <c r="E12" s="29"/>
      <c r="F12" s="6" t="s">
        <v>5</v>
      </c>
      <c r="G12" s="6" t="s">
        <v>6</v>
      </c>
      <c r="H12" s="6" t="s">
        <v>7</v>
      </c>
      <c r="I12" s="6" t="s">
        <v>8</v>
      </c>
      <c r="J12" s="6" t="s">
        <v>9</v>
      </c>
      <c r="K12" s="6" t="s">
        <v>51</v>
      </c>
      <c r="L12" s="6" t="s">
        <v>23</v>
      </c>
      <c r="M12" s="6" t="s">
        <v>24</v>
      </c>
      <c r="N12" s="6" t="s">
        <v>50</v>
      </c>
      <c r="O12" s="5"/>
    </row>
    <row r="13" spans="2:15" ht="15.75" x14ac:dyDescent="0.25">
      <c r="B13" s="8">
        <v>1</v>
      </c>
      <c r="C13" s="9">
        <v>2</v>
      </c>
      <c r="D13" s="9">
        <v>3</v>
      </c>
      <c r="E13" s="10">
        <v>4</v>
      </c>
      <c r="F13" s="3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</row>
    <row r="14" spans="2:15" ht="35.25" customHeight="1" x14ac:dyDescent="0.25">
      <c r="B14" s="35"/>
      <c r="C14" s="22" t="s">
        <v>17</v>
      </c>
      <c r="D14" s="32" t="s">
        <v>18</v>
      </c>
      <c r="E14" s="2" t="s">
        <v>12</v>
      </c>
      <c r="F14" s="11">
        <v>905</v>
      </c>
      <c r="G14" s="11" t="s">
        <v>20</v>
      </c>
      <c r="H14" s="11">
        <v>0</v>
      </c>
      <c r="I14" s="11" t="s">
        <v>21</v>
      </c>
      <c r="J14" s="11" t="s">
        <v>22</v>
      </c>
      <c r="K14" s="12">
        <v>3971843</v>
      </c>
      <c r="L14" s="12">
        <v>4344114</v>
      </c>
      <c r="M14" s="12">
        <v>4344114</v>
      </c>
      <c r="N14" s="12">
        <v>4344114</v>
      </c>
      <c r="O14" s="32"/>
    </row>
    <row r="15" spans="2:15" ht="17.25" customHeight="1" x14ac:dyDescent="0.25">
      <c r="B15" s="36"/>
      <c r="C15" s="23"/>
      <c r="D15" s="33"/>
      <c r="E15" s="2"/>
      <c r="F15" s="11" t="s">
        <v>31</v>
      </c>
      <c r="G15" s="11" t="s">
        <v>20</v>
      </c>
      <c r="H15" s="11" t="s">
        <v>26</v>
      </c>
      <c r="I15" s="11" t="s">
        <v>27</v>
      </c>
      <c r="J15" s="11" t="s">
        <v>53</v>
      </c>
      <c r="K15" s="12">
        <v>2600000</v>
      </c>
      <c r="L15" s="12">
        <v>0</v>
      </c>
      <c r="M15" s="12">
        <v>0</v>
      </c>
      <c r="N15" s="12">
        <v>0</v>
      </c>
      <c r="O15" s="33"/>
    </row>
    <row r="16" spans="2:15" ht="36" customHeight="1" x14ac:dyDescent="0.25">
      <c r="B16" s="36"/>
      <c r="C16" s="23"/>
      <c r="D16" s="33"/>
      <c r="E16" s="2" t="s">
        <v>13</v>
      </c>
      <c r="F16" s="11" t="s">
        <v>25</v>
      </c>
      <c r="G16" s="11" t="s">
        <v>20</v>
      </c>
      <c r="H16" s="11" t="s">
        <v>26</v>
      </c>
      <c r="I16" s="11" t="s">
        <v>27</v>
      </c>
      <c r="J16" s="11" t="s">
        <v>29</v>
      </c>
      <c r="K16" s="12">
        <v>1348186</v>
      </c>
      <c r="L16" s="12">
        <v>1111060</v>
      </c>
      <c r="M16" s="12">
        <v>1387150</v>
      </c>
      <c r="N16" s="12">
        <v>1440749</v>
      </c>
      <c r="O16" s="33"/>
    </row>
    <row r="17" spans="2:15" ht="24.75" customHeight="1" x14ac:dyDescent="0.25">
      <c r="B17" s="36"/>
      <c r="C17" s="23"/>
      <c r="D17" s="33"/>
      <c r="E17" s="39" t="s">
        <v>14</v>
      </c>
      <c r="F17" s="11" t="s">
        <v>25</v>
      </c>
      <c r="G17" s="11" t="s">
        <v>20</v>
      </c>
      <c r="H17" s="11" t="s">
        <v>26</v>
      </c>
      <c r="I17" s="11" t="s">
        <v>27</v>
      </c>
      <c r="J17" s="11" t="s">
        <v>30</v>
      </c>
      <c r="K17" s="12">
        <v>200</v>
      </c>
      <c r="L17" s="12">
        <v>200</v>
      </c>
      <c r="M17" s="12">
        <v>200</v>
      </c>
      <c r="N17" s="12">
        <v>200</v>
      </c>
      <c r="O17" s="33"/>
    </row>
    <row r="18" spans="2:15" ht="19.5" customHeight="1" x14ac:dyDescent="0.25">
      <c r="B18" s="36"/>
      <c r="C18" s="23"/>
      <c r="D18" s="33"/>
      <c r="E18" s="40"/>
      <c r="F18" s="11" t="s">
        <v>31</v>
      </c>
      <c r="G18" s="11" t="s">
        <v>20</v>
      </c>
      <c r="H18" s="11" t="s">
        <v>26</v>
      </c>
      <c r="I18" s="11" t="s">
        <v>27</v>
      </c>
      <c r="J18" s="11" t="s">
        <v>28</v>
      </c>
      <c r="K18" s="12">
        <v>683000</v>
      </c>
      <c r="L18" s="12">
        <v>701000</v>
      </c>
      <c r="M18" s="12">
        <v>701000</v>
      </c>
      <c r="N18" s="12">
        <v>701000</v>
      </c>
      <c r="O18" s="33"/>
    </row>
    <row r="19" spans="2:15" ht="19.5" customHeight="1" x14ac:dyDescent="0.25">
      <c r="B19" s="36"/>
      <c r="C19" s="23"/>
      <c r="D19" s="33"/>
      <c r="E19" s="15"/>
      <c r="F19" s="11" t="s">
        <v>31</v>
      </c>
      <c r="G19" s="11" t="s">
        <v>20</v>
      </c>
      <c r="H19" s="11" t="s">
        <v>26</v>
      </c>
      <c r="I19" s="11" t="s">
        <v>21</v>
      </c>
      <c r="J19" s="11" t="s">
        <v>52</v>
      </c>
      <c r="K19" s="12">
        <v>229447</v>
      </c>
      <c r="L19" s="12">
        <v>0</v>
      </c>
      <c r="M19" s="12">
        <v>0</v>
      </c>
      <c r="N19" s="12">
        <v>0</v>
      </c>
      <c r="O19" s="33"/>
    </row>
    <row r="20" spans="2:15" ht="15.75" x14ac:dyDescent="0.25">
      <c r="B20" s="36"/>
      <c r="C20" s="23"/>
      <c r="D20" s="33"/>
      <c r="E20" s="1" t="s">
        <v>15</v>
      </c>
      <c r="F20" s="11"/>
      <c r="G20" s="11"/>
      <c r="H20" s="11"/>
      <c r="I20" s="11"/>
      <c r="J20" s="11"/>
      <c r="K20" s="11"/>
      <c r="L20" s="12"/>
      <c r="M20" s="12"/>
      <c r="N20" s="12"/>
      <c r="O20" s="33"/>
    </row>
    <row r="21" spans="2:15" ht="15.75" x14ac:dyDescent="0.25">
      <c r="B21" s="37"/>
      <c r="C21" s="24"/>
      <c r="D21" s="34"/>
      <c r="E21" s="5" t="s">
        <v>16</v>
      </c>
      <c r="F21" s="11"/>
      <c r="G21" s="11"/>
      <c r="H21" s="11"/>
      <c r="I21" s="11"/>
      <c r="J21" s="11"/>
      <c r="K21" s="13">
        <f>SUM(K14:K20)</f>
        <v>8832676</v>
      </c>
      <c r="L21" s="13">
        <f>SUM(L14:L20)</f>
        <v>6156374</v>
      </c>
      <c r="M21" s="13">
        <f t="shared" ref="M21:N21" si="0">SUM(M14:M20)</f>
        <v>6432464</v>
      </c>
      <c r="N21" s="13">
        <f t="shared" si="0"/>
        <v>6486063</v>
      </c>
      <c r="O21" s="34"/>
    </row>
    <row r="22" spans="2:15" ht="31.5" x14ac:dyDescent="0.25">
      <c r="B22" s="22" t="s">
        <v>32</v>
      </c>
      <c r="C22" s="39" t="s">
        <v>33</v>
      </c>
      <c r="D22" s="32" t="s">
        <v>34</v>
      </c>
      <c r="E22" s="2" t="s">
        <v>12</v>
      </c>
      <c r="F22" s="11" t="s">
        <v>31</v>
      </c>
      <c r="G22" s="11" t="s">
        <v>20</v>
      </c>
      <c r="H22" s="11" t="s">
        <v>35</v>
      </c>
      <c r="I22" s="11" t="s">
        <v>21</v>
      </c>
      <c r="J22" s="11" t="s">
        <v>22</v>
      </c>
      <c r="K22" s="12">
        <v>3971843</v>
      </c>
      <c r="L22" s="12">
        <v>4344114</v>
      </c>
      <c r="M22" s="12">
        <v>4344114</v>
      </c>
      <c r="N22" s="12">
        <v>4344114</v>
      </c>
      <c r="O22" s="45" t="s">
        <v>47</v>
      </c>
    </row>
    <row r="23" spans="2:15" ht="31.5" x14ac:dyDescent="0.25">
      <c r="B23" s="23"/>
      <c r="C23" s="41"/>
      <c r="D23" s="33"/>
      <c r="E23" s="2" t="s">
        <v>13</v>
      </c>
      <c r="F23" s="11"/>
      <c r="G23" s="11"/>
      <c r="H23" s="11"/>
      <c r="I23" s="11"/>
      <c r="J23" s="11"/>
      <c r="K23" s="11"/>
      <c r="L23" s="12"/>
      <c r="M23" s="12"/>
      <c r="N23" s="12"/>
      <c r="O23" s="46"/>
    </row>
    <row r="24" spans="2:15" ht="15.75" x14ac:dyDescent="0.25">
      <c r="B24" s="23"/>
      <c r="C24" s="41"/>
      <c r="D24" s="33"/>
      <c r="E24" s="39" t="s">
        <v>14</v>
      </c>
      <c r="F24" s="11"/>
      <c r="G24" s="11"/>
      <c r="H24" s="11"/>
      <c r="I24" s="11"/>
      <c r="J24" s="11"/>
      <c r="K24" s="11"/>
      <c r="L24" s="12"/>
      <c r="M24" s="12"/>
      <c r="N24" s="12"/>
      <c r="O24" s="46"/>
    </row>
    <row r="25" spans="2:15" ht="15.75" x14ac:dyDescent="0.25">
      <c r="B25" s="23"/>
      <c r="C25" s="41"/>
      <c r="D25" s="33"/>
      <c r="E25" s="40"/>
      <c r="F25" s="11"/>
      <c r="G25" s="11"/>
      <c r="H25" s="11"/>
      <c r="I25" s="11"/>
      <c r="J25" s="11"/>
      <c r="K25" s="11"/>
      <c r="L25" s="12"/>
      <c r="M25" s="12"/>
      <c r="N25" s="12"/>
      <c r="O25" s="46"/>
    </row>
    <row r="26" spans="2:15" ht="15.75" x14ac:dyDescent="0.25">
      <c r="B26" s="23"/>
      <c r="C26" s="41"/>
      <c r="D26" s="33"/>
      <c r="E26" s="1" t="s">
        <v>15</v>
      </c>
      <c r="F26" s="11"/>
      <c r="G26" s="11"/>
      <c r="H26" s="11"/>
      <c r="I26" s="11"/>
      <c r="J26" s="11"/>
      <c r="K26" s="11"/>
      <c r="L26" s="12"/>
      <c r="M26" s="12"/>
      <c r="N26" s="12"/>
      <c r="O26" s="46"/>
    </row>
    <row r="27" spans="2:15" ht="19.5" customHeight="1" x14ac:dyDescent="0.25">
      <c r="B27" s="24"/>
      <c r="C27" s="40"/>
      <c r="D27" s="34"/>
      <c r="E27" s="5" t="s">
        <v>16</v>
      </c>
      <c r="F27" s="11"/>
      <c r="G27" s="11"/>
      <c r="H27" s="11"/>
      <c r="I27" s="11"/>
      <c r="J27" s="11"/>
      <c r="K27" s="13">
        <f>SUM(K22:K26)</f>
        <v>3971843</v>
      </c>
      <c r="L27" s="13">
        <f>SUM(L22:L26)</f>
        <v>4344114</v>
      </c>
      <c r="M27" s="13">
        <f t="shared" ref="M27:N27" si="1">SUM(M22:M26)</f>
        <v>4344114</v>
      </c>
      <c r="N27" s="13">
        <f t="shared" si="1"/>
        <v>4344114</v>
      </c>
      <c r="O27" s="47"/>
    </row>
    <row r="28" spans="2:15" ht="31.5" x14ac:dyDescent="0.25">
      <c r="B28" s="42" t="s">
        <v>36</v>
      </c>
      <c r="C28" s="39" t="s">
        <v>37</v>
      </c>
      <c r="D28" s="32" t="s">
        <v>34</v>
      </c>
      <c r="E28" s="2" t="s">
        <v>12</v>
      </c>
      <c r="F28" s="11" t="s">
        <v>31</v>
      </c>
      <c r="G28" s="11" t="s">
        <v>20</v>
      </c>
      <c r="H28" s="11" t="s">
        <v>35</v>
      </c>
      <c r="I28" s="11" t="s">
        <v>21</v>
      </c>
      <c r="J28" s="11" t="s">
        <v>22</v>
      </c>
      <c r="K28" s="12">
        <v>3971843</v>
      </c>
      <c r="L28" s="12">
        <v>4344114</v>
      </c>
      <c r="M28" s="12">
        <v>4344114</v>
      </c>
      <c r="N28" s="12">
        <v>4344114</v>
      </c>
      <c r="O28" s="45"/>
    </row>
    <row r="29" spans="2:15" ht="31.5" x14ac:dyDescent="0.25">
      <c r="B29" s="43"/>
      <c r="C29" s="41"/>
      <c r="D29" s="33"/>
      <c r="E29" s="2" t="s">
        <v>13</v>
      </c>
      <c r="F29" s="11"/>
      <c r="G29" s="11"/>
      <c r="H29" s="11"/>
      <c r="I29" s="11"/>
      <c r="J29" s="11"/>
      <c r="K29" s="12"/>
      <c r="L29" s="12"/>
      <c r="M29" s="12"/>
      <c r="N29" s="12"/>
      <c r="O29" s="46"/>
    </row>
    <row r="30" spans="2:15" ht="30.75" customHeight="1" x14ac:dyDescent="0.25">
      <c r="B30" s="43"/>
      <c r="C30" s="41"/>
      <c r="D30" s="33"/>
      <c r="E30" s="19" t="s">
        <v>14</v>
      </c>
      <c r="F30" s="11" t="s">
        <v>31</v>
      </c>
      <c r="G30" s="11" t="s">
        <v>20</v>
      </c>
      <c r="H30" s="11" t="s">
        <v>35</v>
      </c>
      <c r="I30" s="11" t="s">
        <v>21</v>
      </c>
      <c r="J30" s="11" t="s">
        <v>52</v>
      </c>
      <c r="K30" s="12">
        <v>229447</v>
      </c>
      <c r="L30" s="12">
        <v>0</v>
      </c>
      <c r="M30" s="12">
        <v>0</v>
      </c>
      <c r="N30" s="12">
        <v>0</v>
      </c>
      <c r="O30" s="46"/>
    </row>
    <row r="31" spans="2:15" ht="15.75" x14ac:dyDescent="0.25">
      <c r="B31" s="43"/>
      <c r="C31" s="41"/>
      <c r="D31" s="33"/>
      <c r="E31" s="1" t="s">
        <v>15</v>
      </c>
      <c r="F31" s="11"/>
      <c r="G31" s="11"/>
      <c r="H31" s="11"/>
      <c r="I31" s="11"/>
      <c r="J31" s="11"/>
      <c r="K31" s="11"/>
      <c r="L31" s="12"/>
      <c r="M31" s="12"/>
      <c r="N31" s="12"/>
      <c r="O31" s="46"/>
    </row>
    <row r="32" spans="2:15" ht="15.75" x14ac:dyDescent="0.25">
      <c r="B32" s="44"/>
      <c r="C32" s="40"/>
      <c r="D32" s="34"/>
      <c r="E32" s="5" t="s">
        <v>16</v>
      </c>
      <c r="F32" s="11"/>
      <c r="G32" s="11"/>
      <c r="H32" s="11"/>
      <c r="I32" s="11"/>
      <c r="J32" s="11"/>
      <c r="K32" s="13">
        <f>SUM(K28:K31)</f>
        <v>4201290</v>
      </c>
      <c r="L32" s="13">
        <f>SUM(L28:L31)</f>
        <v>4344114</v>
      </c>
      <c r="M32" s="13">
        <f>SUM(M28:M31)</f>
        <v>4344114</v>
      </c>
      <c r="N32" s="13">
        <f>SUM(N28:N31)</f>
        <v>4344114</v>
      </c>
      <c r="O32" s="47"/>
    </row>
    <row r="33" spans="2:15" ht="31.5" x14ac:dyDescent="0.25">
      <c r="B33" s="16"/>
      <c r="C33" s="22" t="s">
        <v>55</v>
      </c>
      <c r="D33" s="32" t="s">
        <v>34</v>
      </c>
      <c r="E33" s="2" t="s">
        <v>12</v>
      </c>
      <c r="F33" s="11"/>
      <c r="G33" s="11"/>
      <c r="H33" s="11"/>
      <c r="I33" s="11"/>
      <c r="J33" s="11"/>
      <c r="K33" s="13"/>
      <c r="L33" s="13"/>
      <c r="M33" s="13"/>
      <c r="N33" s="13"/>
      <c r="O33" s="17"/>
    </row>
    <row r="34" spans="2:15" ht="31.5" x14ac:dyDescent="0.25">
      <c r="B34" s="16" t="s">
        <v>54</v>
      </c>
      <c r="C34" s="23"/>
      <c r="D34" s="33"/>
      <c r="E34" s="2" t="s">
        <v>13</v>
      </c>
      <c r="F34" s="11"/>
      <c r="G34" s="11"/>
      <c r="H34" s="11"/>
      <c r="I34" s="11"/>
      <c r="J34" s="11"/>
      <c r="K34" s="13"/>
      <c r="L34" s="13"/>
      <c r="M34" s="13"/>
      <c r="N34" s="13"/>
      <c r="O34" s="17"/>
    </row>
    <row r="35" spans="2:15" ht="31.5" x14ac:dyDescent="0.25">
      <c r="B35" s="16"/>
      <c r="C35" s="23"/>
      <c r="D35" s="33"/>
      <c r="E35" s="19" t="s">
        <v>14</v>
      </c>
      <c r="F35" s="11" t="s">
        <v>31</v>
      </c>
      <c r="G35" s="11" t="s">
        <v>20</v>
      </c>
      <c r="H35" s="11" t="s">
        <v>26</v>
      </c>
      <c r="I35" s="11" t="s">
        <v>21</v>
      </c>
      <c r="J35" s="11" t="s">
        <v>52</v>
      </c>
      <c r="K35" s="12">
        <v>229447</v>
      </c>
      <c r="L35" s="12">
        <v>0</v>
      </c>
      <c r="M35" s="12">
        <v>0</v>
      </c>
      <c r="N35" s="12">
        <v>0</v>
      </c>
      <c r="O35" s="17"/>
    </row>
    <row r="36" spans="2:15" ht="15.75" x14ac:dyDescent="0.25">
      <c r="B36" s="16"/>
      <c r="C36" s="23"/>
      <c r="D36" s="33"/>
      <c r="E36" s="1" t="s">
        <v>15</v>
      </c>
      <c r="F36" s="11"/>
      <c r="G36" s="11"/>
      <c r="H36" s="11"/>
      <c r="I36" s="11"/>
      <c r="J36" s="11"/>
      <c r="K36" s="13"/>
      <c r="L36" s="13"/>
      <c r="M36" s="13"/>
      <c r="N36" s="13"/>
      <c r="O36" s="17"/>
    </row>
    <row r="37" spans="2:15" ht="15.75" x14ac:dyDescent="0.25">
      <c r="B37" s="16"/>
      <c r="C37" s="24"/>
      <c r="D37" s="34"/>
      <c r="E37" s="5" t="s">
        <v>16</v>
      </c>
      <c r="F37" s="11"/>
      <c r="G37" s="11"/>
      <c r="H37" s="11"/>
      <c r="I37" s="11"/>
      <c r="J37" s="11"/>
      <c r="K37" s="13">
        <f>K35</f>
        <v>229447</v>
      </c>
      <c r="L37" s="13">
        <v>0</v>
      </c>
      <c r="M37" s="13">
        <v>0</v>
      </c>
      <c r="N37" s="13">
        <v>0</v>
      </c>
      <c r="O37" s="17"/>
    </row>
    <row r="38" spans="2:15" ht="31.5" customHeight="1" x14ac:dyDescent="0.25">
      <c r="B38" s="42" t="s">
        <v>40</v>
      </c>
      <c r="C38" s="22" t="s">
        <v>38</v>
      </c>
      <c r="D38" s="32" t="s">
        <v>18</v>
      </c>
      <c r="E38" s="2" t="s">
        <v>12</v>
      </c>
      <c r="F38" s="11" t="s">
        <v>31</v>
      </c>
      <c r="G38" s="11" t="s">
        <v>20</v>
      </c>
      <c r="H38" s="11" t="s">
        <v>26</v>
      </c>
      <c r="I38" s="11" t="s">
        <v>27</v>
      </c>
      <c r="J38" s="11" t="s">
        <v>53</v>
      </c>
      <c r="K38" s="12">
        <v>2600000</v>
      </c>
      <c r="L38" s="12">
        <v>0</v>
      </c>
      <c r="M38" s="12">
        <v>0</v>
      </c>
      <c r="N38" s="12">
        <v>0</v>
      </c>
      <c r="O38" s="32">
        <v>5.6</v>
      </c>
    </row>
    <row r="39" spans="2:15" ht="31.5" x14ac:dyDescent="0.25">
      <c r="B39" s="43"/>
      <c r="C39" s="23"/>
      <c r="D39" s="33"/>
      <c r="E39" s="2" t="s">
        <v>13</v>
      </c>
      <c r="F39" s="11" t="s">
        <v>25</v>
      </c>
      <c r="G39" s="11" t="s">
        <v>20</v>
      </c>
      <c r="H39" s="11" t="s">
        <v>26</v>
      </c>
      <c r="I39" s="11" t="s">
        <v>27</v>
      </c>
      <c r="J39" s="11" t="s">
        <v>29</v>
      </c>
      <c r="K39" s="12">
        <v>1348186</v>
      </c>
      <c r="L39" s="12">
        <v>1111060</v>
      </c>
      <c r="M39" s="12">
        <v>1387150</v>
      </c>
      <c r="N39" s="12">
        <v>1440749</v>
      </c>
      <c r="O39" s="33"/>
    </row>
    <row r="40" spans="2:15" ht="15.75" x14ac:dyDescent="0.25">
      <c r="B40" s="43"/>
      <c r="C40" s="23"/>
      <c r="D40" s="33"/>
      <c r="E40" s="39" t="s">
        <v>14</v>
      </c>
      <c r="F40" s="11" t="s">
        <v>25</v>
      </c>
      <c r="G40" s="11" t="s">
        <v>20</v>
      </c>
      <c r="H40" s="11" t="s">
        <v>26</v>
      </c>
      <c r="I40" s="11" t="s">
        <v>27</v>
      </c>
      <c r="J40" s="11" t="s">
        <v>30</v>
      </c>
      <c r="K40" s="12">
        <v>200</v>
      </c>
      <c r="L40" s="12">
        <v>200</v>
      </c>
      <c r="M40" s="12">
        <v>200</v>
      </c>
      <c r="N40" s="12">
        <v>200</v>
      </c>
      <c r="O40" s="33"/>
    </row>
    <row r="41" spans="2:15" ht="15.75" x14ac:dyDescent="0.25">
      <c r="B41" s="43"/>
      <c r="C41" s="23"/>
      <c r="D41" s="33"/>
      <c r="E41" s="40"/>
      <c r="F41" s="11" t="s">
        <v>31</v>
      </c>
      <c r="G41" s="11" t="s">
        <v>20</v>
      </c>
      <c r="H41" s="11" t="s">
        <v>26</v>
      </c>
      <c r="I41" s="11" t="s">
        <v>27</v>
      </c>
      <c r="J41" s="11" t="s">
        <v>28</v>
      </c>
      <c r="K41" s="12">
        <v>683000</v>
      </c>
      <c r="L41" s="12">
        <v>701000</v>
      </c>
      <c r="M41" s="12">
        <v>701000</v>
      </c>
      <c r="N41" s="12">
        <v>701000</v>
      </c>
      <c r="O41" s="33"/>
    </row>
    <row r="42" spans="2:15" ht="15.75" x14ac:dyDescent="0.25">
      <c r="B42" s="43"/>
      <c r="C42" s="23"/>
      <c r="D42" s="33"/>
      <c r="E42" s="1" t="s">
        <v>15</v>
      </c>
      <c r="F42" s="11"/>
      <c r="G42" s="11"/>
      <c r="H42" s="11"/>
      <c r="I42" s="11"/>
      <c r="J42" s="11"/>
      <c r="K42" s="11"/>
      <c r="L42" s="12"/>
      <c r="M42" s="12"/>
      <c r="N42" s="12"/>
      <c r="O42" s="33"/>
    </row>
    <row r="43" spans="2:15" ht="15.75" x14ac:dyDescent="0.25">
      <c r="B43" s="44"/>
      <c r="C43" s="24"/>
      <c r="D43" s="34"/>
      <c r="E43" s="5" t="s">
        <v>16</v>
      </c>
      <c r="F43" s="11"/>
      <c r="G43" s="11"/>
      <c r="H43" s="11"/>
      <c r="I43" s="11"/>
      <c r="J43" s="11"/>
      <c r="K43" s="13">
        <f>SUM(K38:K42)</f>
        <v>4631386</v>
      </c>
      <c r="L43" s="13">
        <f>SUM(L38:L42)</f>
        <v>1812260</v>
      </c>
      <c r="M43" s="13">
        <f t="shared" ref="M43:N43" si="2">SUM(M38:M42)</f>
        <v>2088350</v>
      </c>
      <c r="N43" s="13">
        <f t="shared" si="2"/>
        <v>2141949</v>
      </c>
      <c r="O43" s="34"/>
    </row>
    <row r="44" spans="2:15" ht="31.5" x14ac:dyDescent="0.25">
      <c r="B44" s="42" t="s">
        <v>39</v>
      </c>
      <c r="C44" s="39" t="s">
        <v>41</v>
      </c>
      <c r="D44" s="45" t="s">
        <v>42</v>
      </c>
      <c r="E44" s="2" t="s">
        <v>12</v>
      </c>
      <c r="F44" s="11"/>
      <c r="G44" s="11"/>
      <c r="H44" s="11"/>
      <c r="I44" s="11"/>
      <c r="J44" s="11"/>
      <c r="K44" s="11"/>
      <c r="L44" s="12"/>
      <c r="M44" s="12"/>
      <c r="N44" s="12"/>
      <c r="O44" s="32"/>
    </row>
    <row r="45" spans="2:15" ht="31.5" x14ac:dyDescent="0.25">
      <c r="B45" s="43"/>
      <c r="C45" s="41"/>
      <c r="D45" s="46"/>
      <c r="E45" s="2" t="s">
        <v>13</v>
      </c>
      <c r="F45" s="11"/>
      <c r="G45" s="11"/>
      <c r="H45" s="11"/>
      <c r="I45" s="11"/>
      <c r="J45" s="11"/>
      <c r="K45" s="11"/>
      <c r="L45" s="12"/>
      <c r="M45" s="12"/>
      <c r="N45" s="12"/>
      <c r="O45" s="33"/>
    </row>
    <row r="46" spans="2:15" ht="15.75" x14ac:dyDescent="0.25">
      <c r="B46" s="43"/>
      <c r="C46" s="41"/>
      <c r="D46" s="46"/>
      <c r="E46" s="39" t="s">
        <v>14</v>
      </c>
      <c r="F46" s="11" t="s">
        <v>25</v>
      </c>
      <c r="G46" s="11" t="s">
        <v>20</v>
      </c>
      <c r="H46" s="11" t="s">
        <v>26</v>
      </c>
      <c r="I46" s="11" t="s">
        <v>27</v>
      </c>
      <c r="J46" s="11" t="s">
        <v>30</v>
      </c>
      <c r="K46" s="12">
        <v>200</v>
      </c>
      <c r="L46" s="12">
        <v>200</v>
      </c>
      <c r="M46" s="12">
        <v>200</v>
      </c>
      <c r="N46" s="12">
        <v>200</v>
      </c>
      <c r="O46" s="33"/>
    </row>
    <row r="47" spans="2:15" ht="15.75" x14ac:dyDescent="0.25">
      <c r="B47" s="43"/>
      <c r="C47" s="41"/>
      <c r="D47" s="46"/>
      <c r="E47" s="40"/>
      <c r="F47" s="11"/>
      <c r="G47" s="11"/>
      <c r="H47" s="11"/>
      <c r="I47" s="11"/>
      <c r="J47" s="11"/>
      <c r="K47" s="11"/>
      <c r="L47" s="12"/>
      <c r="M47" s="12"/>
      <c r="N47" s="12"/>
      <c r="O47" s="33"/>
    </row>
    <row r="48" spans="2:15" ht="15.75" x14ac:dyDescent="0.25">
      <c r="B48" s="43"/>
      <c r="C48" s="41"/>
      <c r="D48" s="46"/>
      <c r="E48" s="1" t="s">
        <v>15</v>
      </c>
      <c r="F48" s="11"/>
      <c r="G48" s="11"/>
      <c r="H48" s="11"/>
      <c r="I48" s="11"/>
      <c r="J48" s="11"/>
      <c r="K48" s="11"/>
      <c r="L48" s="12"/>
      <c r="M48" s="12"/>
      <c r="N48" s="12"/>
      <c r="O48" s="33"/>
    </row>
    <row r="49" spans="2:15" ht="69.75" customHeight="1" x14ac:dyDescent="0.25">
      <c r="B49" s="44"/>
      <c r="C49" s="40"/>
      <c r="D49" s="47"/>
      <c r="E49" s="5" t="s">
        <v>16</v>
      </c>
      <c r="F49" s="11"/>
      <c r="G49" s="11"/>
      <c r="H49" s="11"/>
      <c r="I49" s="11"/>
      <c r="J49" s="11"/>
      <c r="K49" s="13">
        <f>SUM(K44:K48)</f>
        <v>200</v>
      </c>
      <c r="L49" s="13">
        <f>SUM(L44:L48)</f>
        <v>200</v>
      </c>
      <c r="M49" s="13">
        <f t="shared" ref="M49:N49" si="3">SUM(M44:M48)</f>
        <v>200</v>
      </c>
      <c r="N49" s="13">
        <f t="shared" si="3"/>
        <v>200</v>
      </c>
      <c r="O49" s="34"/>
    </row>
    <row r="50" spans="2:15" ht="31.5" x14ac:dyDescent="0.25">
      <c r="B50" s="48" t="s">
        <v>43</v>
      </c>
      <c r="C50" s="22" t="s">
        <v>44</v>
      </c>
      <c r="D50" s="45" t="s">
        <v>42</v>
      </c>
      <c r="E50" s="2" t="s">
        <v>12</v>
      </c>
      <c r="F50" s="11"/>
      <c r="G50" s="11"/>
      <c r="H50" s="11"/>
      <c r="I50" s="11"/>
      <c r="J50" s="11"/>
      <c r="K50" s="11"/>
      <c r="L50" s="12"/>
      <c r="M50" s="12"/>
      <c r="N50" s="12"/>
      <c r="O50" s="32"/>
    </row>
    <row r="51" spans="2:15" ht="31.5" x14ac:dyDescent="0.25">
      <c r="B51" s="49"/>
      <c r="C51" s="23"/>
      <c r="D51" s="46"/>
      <c r="E51" s="2" t="s">
        <v>13</v>
      </c>
      <c r="F51" s="11" t="s">
        <v>25</v>
      </c>
      <c r="G51" s="11" t="s">
        <v>20</v>
      </c>
      <c r="H51" s="11" t="s">
        <v>26</v>
      </c>
      <c r="I51" s="11" t="s">
        <v>27</v>
      </c>
      <c r="J51" s="11" t="s">
        <v>29</v>
      </c>
      <c r="K51" s="12">
        <v>1348186</v>
      </c>
      <c r="L51" s="12">
        <v>1111060</v>
      </c>
      <c r="M51" s="12">
        <v>1387150</v>
      </c>
      <c r="N51" s="12">
        <v>1440749</v>
      </c>
      <c r="O51" s="33"/>
    </row>
    <row r="52" spans="2:15" ht="15.75" x14ac:dyDescent="0.25">
      <c r="B52" s="49"/>
      <c r="C52" s="23"/>
      <c r="D52" s="46"/>
      <c r="E52" s="39" t="s">
        <v>14</v>
      </c>
      <c r="F52" s="11"/>
      <c r="G52" s="11"/>
      <c r="H52" s="11"/>
      <c r="I52" s="11"/>
      <c r="J52" s="11"/>
      <c r="K52" s="11"/>
      <c r="L52" s="12"/>
      <c r="M52" s="12"/>
      <c r="N52" s="12"/>
      <c r="O52" s="33"/>
    </row>
    <row r="53" spans="2:15" ht="15.75" x14ac:dyDescent="0.25">
      <c r="B53" s="49"/>
      <c r="C53" s="23"/>
      <c r="D53" s="46"/>
      <c r="E53" s="40"/>
      <c r="F53" s="11"/>
      <c r="G53" s="11"/>
      <c r="H53" s="11"/>
      <c r="I53" s="11"/>
      <c r="J53" s="11"/>
      <c r="K53" s="11"/>
      <c r="L53" s="12"/>
      <c r="M53" s="12"/>
      <c r="N53" s="12"/>
      <c r="O53" s="33"/>
    </row>
    <row r="54" spans="2:15" ht="15.75" x14ac:dyDescent="0.25">
      <c r="B54" s="49"/>
      <c r="C54" s="23"/>
      <c r="D54" s="46"/>
      <c r="E54" s="1" t="s">
        <v>15</v>
      </c>
      <c r="F54" s="11"/>
      <c r="G54" s="11"/>
      <c r="H54" s="11"/>
      <c r="I54" s="11"/>
      <c r="J54" s="11"/>
      <c r="K54" s="11"/>
      <c r="L54" s="12"/>
      <c r="M54" s="12"/>
      <c r="N54" s="12"/>
      <c r="O54" s="33"/>
    </row>
    <row r="55" spans="2:15" ht="15.75" x14ac:dyDescent="0.25">
      <c r="B55" s="50"/>
      <c r="C55" s="24"/>
      <c r="D55" s="47"/>
      <c r="E55" s="5" t="s">
        <v>16</v>
      </c>
      <c r="F55" s="14"/>
      <c r="G55" s="14"/>
      <c r="H55" s="14"/>
      <c r="I55" s="14"/>
      <c r="J55" s="14"/>
      <c r="K55" s="13">
        <f>SUM(K50:K54)</f>
        <v>1348186</v>
      </c>
      <c r="L55" s="13">
        <f>SUM(L50:L54)</f>
        <v>1111060</v>
      </c>
      <c r="M55" s="13">
        <f t="shared" ref="M55:N55" si="4">SUM(M50:M54)</f>
        <v>1387150</v>
      </c>
      <c r="N55" s="13">
        <f t="shared" si="4"/>
        <v>1440749</v>
      </c>
      <c r="O55" s="34"/>
    </row>
    <row r="56" spans="2:15" ht="31.5" x14ac:dyDescent="0.25">
      <c r="B56" s="42" t="s">
        <v>45</v>
      </c>
      <c r="C56" s="39" t="s">
        <v>46</v>
      </c>
      <c r="D56" s="32" t="s">
        <v>34</v>
      </c>
      <c r="E56" s="2" t="s">
        <v>12</v>
      </c>
      <c r="F56" s="11"/>
      <c r="G56" s="11"/>
      <c r="H56" s="11"/>
      <c r="I56" s="11"/>
      <c r="J56" s="11"/>
      <c r="K56" s="11"/>
      <c r="L56" s="12"/>
      <c r="M56" s="12"/>
      <c r="N56" s="12"/>
      <c r="O56" s="32"/>
    </row>
    <row r="57" spans="2:15" ht="31.5" x14ac:dyDescent="0.25">
      <c r="B57" s="43"/>
      <c r="C57" s="41"/>
      <c r="D57" s="33"/>
      <c r="E57" s="2" t="s">
        <v>13</v>
      </c>
      <c r="F57" s="11"/>
      <c r="G57" s="11"/>
      <c r="H57" s="11"/>
      <c r="I57" s="11"/>
      <c r="J57" s="11"/>
      <c r="K57" s="11"/>
      <c r="L57" s="12"/>
      <c r="M57" s="12"/>
      <c r="N57" s="12"/>
      <c r="O57" s="33"/>
    </row>
    <row r="58" spans="2:15" ht="15.75" x14ac:dyDescent="0.25">
      <c r="B58" s="43"/>
      <c r="C58" s="41"/>
      <c r="D58" s="33"/>
      <c r="E58" s="39" t="s">
        <v>14</v>
      </c>
      <c r="F58" s="11" t="s">
        <v>31</v>
      </c>
      <c r="G58" s="11" t="s">
        <v>20</v>
      </c>
      <c r="H58" s="11" t="s">
        <v>26</v>
      </c>
      <c r="I58" s="11" t="s">
        <v>27</v>
      </c>
      <c r="J58" s="11" t="s">
        <v>28</v>
      </c>
      <c r="K58" s="12">
        <v>683000</v>
      </c>
      <c r="L58" s="12">
        <v>701000</v>
      </c>
      <c r="M58" s="12">
        <v>701000</v>
      </c>
      <c r="N58" s="12">
        <v>701000</v>
      </c>
      <c r="O58" s="33"/>
    </row>
    <row r="59" spans="2:15" ht="15.75" x14ac:dyDescent="0.25">
      <c r="B59" s="43"/>
      <c r="C59" s="41"/>
      <c r="D59" s="33"/>
      <c r="E59" s="40"/>
      <c r="F59" s="11"/>
      <c r="G59" s="11"/>
      <c r="H59" s="11"/>
      <c r="I59" s="11"/>
      <c r="J59" s="11"/>
      <c r="K59" s="11"/>
      <c r="L59" s="12"/>
      <c r="M59" s="12"/>
      <c r="N59" s="12"/>
      <c r="O59" s="33"/>
    </row>
    <row r="60" spans="2:15" ht="15.75" x14ac:dyDescent="0.25">
      <c r="B60" s="43"/>
      <c r="C60" s="41"/>
      <c r="D60" s="33"/>
      <c r="E60" s="1" t="s">
        <v>15</v>
      </c>
      <c r="F60" s="11"/>
      <c r="G60" s="11"/>
      <c r="H60" s="11"/>
      <c r="I60" s="11"/>
      <c r="J60" s="11"/>
      <c r="K60" s="11"/>
      <c r="L60" s="12"/>
      <c r="M60" s="12"/>
      <c r="N60" s="12"/>
      <c r="O60" s="33"/>
    </row>
    <row r="61" spans="2:15" ht="15.75" x14ac:dyDescent="0.25">
      <c r="B61" s="44"/>
      <c r="C61" s="40"/>
      <c r="D61" s="34"/>
      <c r="E61" s="5" t="s">
        <v>16</v>
      </c>
      <c r="F61" s="11"/>
      <c r="G61" s="11"/>
      <c r="H61" s="11"/>
      <c r="I61" s="11"/>
      <c r="J61" s="11"/>
      <c r="K61" s="13">
        <f>SUM(K56:K60)</f>
        <v>683000</v>
      </c>
      <c r="L61" s="13">
        <f>SUM(L56:L60)</f>
        <v>701000</v>
      </c>
      <c r="M61" s="13">
        <f t="shared" ref="M61:N61" si="5">SUM(M56:M60)</f>
        <v>701000</v>
      </c>
      <c r="N61" s="13">
        <f t="shared" si="5"/>
        <v>701000</v>
      </c>
      <c r="O61" s="34"/>
    </row>
    <row r="62" spans="2:15" ht="31.5" x14ac:dyDescent="0.25">
      <c r="B62" s="42" t="s">
        <v>58</v>
      </c>
      <c r="C62" s="39" t="s">
        <v>59</v>
      </c>
      <c r="D62" s="32" t="s">
        <v>34</v>
      </c>
      <c r="E62" s="2" t="s">
        <v>12</v>
      </c>
      <c r="F62" s="11" t="s">
        <v>31</v>
      </c>
      <c r="G62" s="11" t="s">
        <v>20</v>
      </c>
      <c r="H62" s="11" t="s">
        <v>26</v>
      </c>
      <c r="I62" s="11" t="s">
        <v>27</v>
      </c>
      <c r="J62" s="11" t="s">
        <v>53</v>
      </c>
      <c r="K62" s="12">
        <v>2600000</v>
      </c>
      <c r="L62" s="12">
        <v>0</v>
      </c>
      <c r="M62" s="12">
        <v>0</v>
      </c>
      <c r="N62" s="12">
        <v>0</v>
      </c>
      <c r="O62" s="32"/>
    </row>
    <row r="63" spans="2:15" ht="31.5" x14ac:dyDescent="0.25">
      <c r="B63" s="43"/>
      <c r="C63" s="41"/>
      <c r="D63" s="33"/>
      <c r="E63" s="2" t="s">
        <v>13</v>
      </c>
      <c r="F63" s="11"/>
      <c r="G63" s="11"/>
      <c r="H63" s="11"/>
      <c r="I63" s="11"/>
      <c r="J63" s="11"/>
      <c r="K63" s="11"/>
      <c r="L63" s="12"/>
      <c r="M63" s="12"/>
      <c r="N63" s="12"/>
      <c r="O63" s="33"/>
    </row>
    <row r="64" spans="2:15" x14ac:dyDescent="0.25">
      <c r="B64" s="43"/>
      <c r="C64" s="41"/>
      <c r="D64" s="33"/>
      <c r="E64" s="39" t="s">
        <v>14</v>
      </c>
      <c r="F64" s="21"/>
      <c r="G64" s="21"/>
      <c r="H64" s="21"/>
      <c r="I64" s="21"/>
      <c r="J64" s="21"/>
      <c r="K64" s="21"/>
      <c r="L64" s="21"/>
      <c r="M64" s="21"/>
      <c r="N64" s="21"/>
      <c r="O64" s="33"/>
    </row>
    <row r="65" spans="2:15" ht="15.75" x14ac:dyDescent="0.25">
      <c r="B65" s="43"/>
      <c r="C65" s="41"/>
      <c r="D65" s="33"/>
      <c r="E65" s="40"/>
      <c r="F65" s="11"/>
      <c r="G65" s="11"/>
      <c r="H65" s="11"/>
      <c r="I65" s="11"/>
      <c r="J65" s="11"/>
      <c r="K65" s="11"/>
      <c r="L65" s="12"/>
      <c r="M65" s="12"/>
      <c r="N65" s="12"/>
      <c r="O65" s="33"/>
    </row>
    <row r="66" spans="2:15" ht="15.75" x14ac:dyDescent="0.25">
      <c r="B66" s="43"/>
      <c r="C66" s="41"/>
      <c r="D66" s="33"/>
      <c r="E66" s="1" t="s">
        <v>15</v>
      </c>
      <c r="F66" s="11"/>
      <c r="G66" s="11"/>
      <c r="H66" s="11"/>
      <c r="I66" s="11"/>
      <c r="J66" s="11"/>
      <c r="K66" s="11"/>
      <c r="L66" s="12"/>
      <c r="M66" s="12"/>
      <c r="N66" s="12"/>
      <c r="O66" s="33"/>
    </row>
    <row r="67" spans="2:15" ht="15.75" x14ac:dyDescent="0.25">
      <c r="B67" s="44"/>
      <c r="C67" s="40"/>
      <c r="D67" s="34"/>
      <c r="E67" s="5" t="s">
        <v>16</v>
      </c>
      <c r="F67" s="11"/>
      <c r="G67" s="11"/>
      <c r="H67" s="11"/>
      <c r="I67" s="11"/>
      <c r="J67" s="11"/>
      <c r="K67" s="13">
        <f>SUM(K62:K66)</f>
        <v>2600000</v>
      </c>
      <c r="L67" s="13">
        <f>SUM(L62:L66)</f>
        <v>0</v>
      </c>
      <c r="M67" s="13">
        <f>SUM(M62:M66)</f>
        <v>0</v>
      </c>
      <c r="N67" s="13">
        <f>SUM(N62:N66)</f>
        <v>0</v>
      </c>
      <c r="O67" s="34"/>
    </row>
    <row r="68" spans="2:15" x14ac:dyDescent="0.25">
      <c r="F68" s="7"/>
      <c r="G68" s="7"/>
      <c r="H68" s="7"/>
      <c r="I68" s="7"/>
      <c r="J68" s="7"/>
      <c r="K68" s="7"/>
    </row>
    <row r="69" spans="2:15" x14ac:dyDescent="0.25">
      <c r="F69" s="7"/>
      <c r="G69" s="7"/>
      <c r="H69" s="7"/>
      <c r="I69" s="7"/>
      <c r="J69" s="7"/>
      <c r="K69" s="7"/>
    </row>
    <row r="70" spans="2:15" x14ac:dyDescent="0.25">
      <c r="F70" s="7"/>
      <c r="G70" s="7"/>
      <c r="H70" s="7"/>
      <c r="I70" s="7"/>
      <c r="J70" s="7"/>
      <c r="K70" s="7"/>
    </row>
    <row r="71" spans="2:15" x14ac:dyDescent="0.25">
      <c r="F71" s="7"/>
      <c r="G71" s="7"/>
      <c r="H71" s="7"/>
      <c r="I71" s="7"/>
      <c r="J71" s="7"/>
      <c r="K71" s="7"/>
    </row>
    <row r="72" spans="2:15" x14ac:dyDescent="0.25">
      <c r="F72" s="7"/>
      <c r="G72" s="7"/>
      <c r="H72" s="7"/>
      <c r="I72" s="7"/>
      <c r="J72" s="7"/>
      <c r="K72" s="7"/>
    </row>
    <row r="73" spans="2:15" x14ac:dyDescent="0.25">
      <c r="F73" s="7"/>
      <c r="G73" s="7"/>
      <c r="H73" s="7"/>
      <c r="I73" s="7"/>
      <c r="J73" s="7"/>
      <c r="K73" s="7"/>
    </row>
    <row r="74" spans="2:15" x14ac:dyDescent="0.25">
      <c r="F74" s="7"/>
      <c r="G74" s="7"/>
      <c r="H74" s="7"/>
      <c r="I74" s="7"/>
      <c r="J74" s="7"/>
      <c r="K74" s="7"/>
    </row>
    <row r="75" spans="2:15" x14ac:dyDescent="0.25">
      <c r="F75" s="7"/>
      <c r="G75" s="7"/>
      <c r="H75" s="7"/>
      <c r="I75" s="7"/>
      <c r="J75" s="7"/>
      <c r="K75" s="7"/>
    </row>
    <row r="76" spans="2:15" x14ac:dyDescent="0.25">
      <c r="F76" s="7"/>
      <c r="G76" s="7"/>
      <c r="H76" s="7"/>
      <c r="I76" s="7"/>
      <c r="J76" s="7"/>
      <c r="K76" s="7"/>
    </row>
    <row r="77" spans="2:15" x14ac:dyDescent="0.25">
      <c r="F77" s="7"/>
      <c r="G77" s="7"/>
      <c r="H77" s="7"/>
      <c r="I77" s="7"/>
      <c r="J77" s="7"/>
      <c r="K77" s="7"/>
    </row>
    <row r="78" spans="2:15" x14ac:dyDescent="0.25">
      <c r="F78" s="7"/>
      <c r="G78" s="7"/>
      <c r="H78" s="7"/>
      <c r="I78" s="7"/>
      <c r="J78" s="7"/>
      <c r="K78" s="7"/>
    </row>
    <row r="79" spans="2:15" x14ac:dyDescent="0.25">
      <c r="F79" s="7"/>
      <c r="G79" s="7"/>
      <c r="H79" s="7"/>
      <c r="I79" s="7"/>
      <c r="J79" s="7"/>
      <c r="K79" s="7"/>
    </row>
    <row r="80" spans="2:15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  <row r="198" spans="6:11" x14ac:dyDescent="0.25">
      <c r="F198" s="7"/>
      <c r="G198" s="7"/>
      <c r="H198" s="7"/>
      <c r="I198" s="7"/>
      <c r="J198" s="7"/>
      <c r="K198" s="7"/>
    </row>
    <row r="199" spans="6:11" x14ac:dyDescent="0.25">
      <c r="F199" s="7"/>
      <c r="G199" s="7"/>
      <c r="H199" s="7"/>
      <c r="I199" s="7"/>
      <c r="J199" s="7"/>
      <c r="K199" s="7"/>
    </row>
    <row r="200" spans="6:11" x14ac:dyDescent="0.25">
      <c r="F200" s="7"/>
      <c r="G200" s="7"/>
      <c r="H200" s="7"/>
      <c r="I200" s="7"/>
      <c r="J200" s="7"/>
      <c r="K200" s="7"/>
    </row>
    <row r="201" spans="6:11" x14ac:dyDescent="0.25">
      <c r="F201" s="7"/>
      <c r="G201" s="7"/>
      <c r="H201" s="7"/>
      <c r="I201" s="7"/>
      <c r="J201" s="7"/>
      <c r="K201" s="7"/>
    </row>
    <row r="202" spans="6:11" x14ac:dyDescent="0.25">
      <c r="F202" s="7"/>
      <c r="G202" s="7"/>
      <c r="H202" s="7"/>
      <c r="I202" s="7"/>
      <c r="J202" s="7"/>
      <c r="K202" s="7"/>
    </row>
  </sheetData>
  <mergeCells count="53">
    <mergeCell ref="B62:B67"/>
    <mergeCell ref="C62:C67"/>
    <mergeCell ref="D62:D67"/>
    <mergeCell ref="O62:O67"/>
    <mergeCell ref="E64:E65"/>
    <mergeCell ref="K3:O3"/>
    <mergeCell ref="K4:O4"/>
    <mergeCell ref="M5:O5"/>
    <mergeCell ref="O38:O43"/>
    <mergeCell ref="O28:O32"/>
    <mergeCell ref="O22:O27"/>
    <mergeCell ref="O14:O21"/>
    <mergeCell ref="L7:O7"/>
    <mergeCell ref="J8:O8"/>
    <mergeCell ref="K11:N11"/>
    <mergeCell ref="E58:E59"/>
    <mergeCell ref="D56:D61"/>
    <mergeCell ref="C56:C61"/>
    <mergeCell ref="B56:B61"/>
    <mergeCell ref="O44:O49"/>
    <mergeCell ref="O50:O55"/>
    <mergeCell ref="O56:O61"/>
    <mergeCell ref="E46:E47"/>
    <mergeCell ref="E52:E53"/>
    <mergeCell ref="D44:D49"/>
    <mergeCell ref="C44:C49"/>
    <mergeCell ref="B44:B49"/>
    <mergeCell ref="C50:C55"/>
    <mergeCell ref="B50:B55"/>
    <mergeCell ref="D50:D55"/>
    <mergeCell ref="B28:B32"/>
    <mergeCell ref="E40:E41"/>
    <mergeCell ref="D38:D43"/>
    <mergeCell ref="C38:C43"/>
    <mergeCell ref="B38:B43"/>
    <mergeCell ref="C33:C37"/>
    <mergeCell ref="D33:D37"/>
    <mergeCell ref="D9:I9"/>
    <mergeCell ref="E17:E18"/>
    <mergeCell ref="D28:D32"/>
    <mergeCell ref="C28:C32"/>
    <mergeCell ref="E24:E25"/>
    <mergeCell ref="D22:D27"/>
    <mergeCell ref="C22:C27"/>
    <mergeCell ref="B22:B27"/>
    <mergeCell ref="F11:J11"/>
    <mergeCell ref="E11:E12"/>
    <mergeCell ref="D11:D12"/>
    <mergeCell ref="C11:C12"/>
    <mergeCell ref="B11:B12"/>
    <mergeCell ref="C14:C21"/>
    <mergeCell ref="D14:D21"/>
    <mergeCell ref="B14:B21"/>
  </mergeCells>
  <pageMargins left="0.70866141732283472" right="0" top="0.74803149606299213" bottom="0.35433070866141736" header="0.31496062992125984" footer="0.31496062992125984"/>
  <pageSetup paperSize="9" scale="6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2020-08-21T08:21:43Z</cp:lastPrinted>
  <dcterms:created xsi:type="dcterms:W3CDTF">2018-11-26T06:18:48Z</dcterms:created>
  <dcterms:modified xsi:type="dcterms:W3CDTF">2020-08-26T06:55:40Z</dcterms:modified>
</cp:coreProperties>
</file>